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 defaultThemeVersion="202300"/>
  <mc:AlternateContent xmlns:mc="http://schemas.openxmlformats.org/markup-compatibility/2006">
    <mc:Choice Requires="x15">
      <x15ac:absPath xmlns:x15ac="http://schemas.microsoft.com/office/spreadsheetml/2010/11/ac" url="/Volumes/ODonnellShare-21/TMPRSS11B Manuscript 2024/Source Data for EMBO Reports/Figure 7/7C-D/"/>
    </mc:Choice>
  </mc:AlternateContent>
  <xr:revisionPtr revIDLastSave="0" documentId="13_ncr:1_{B06BA41B-6E3A-864D-8B66-DA6E8E41AAB5}" xr6:coauthVersionLast="47" xr6:coauthVersionMax="47" xr10:uidLastSave="{00000000-0000-0000-0000-000000000000}"/>
  <bookViews>
    <workbookView xWindow="1200" yWindow="1480" windowWidth="37200" windowHeight="17440" xr2:uid="{C5672280-A013-5F4A-8414-4A6CAA609CB6}"/>
  </bookViews>
  <sheets>
    <sheet name="Sheet1" sheetId="1" r:id="rId1"/>
  </sheets>
  <definedNames>
    <definedName name="_xlnm._FilterDatabase" localSheetId="0" hidden="1">Sheet1!$A$3:$H$74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1" l="1"/>
  <c r="G21" i="1"/>
  <c r="H21" i="1" s="1"/>
  <c r="G32" i="1"/>
  <c r="H32" i="1" s="1"/>
  <c r="G44" i="1"/>
  <c r="H44" i="1" s="1"/>
  <c r="G5" i="1"/>
  <c r="G12" i="1"/>
  <c r="H12" i="1" s="1"/>
  <c r="G22" i="1"/>
  <c r="H22" i="1" s="1"/>
  <c r="G33" i="1"/>
  <c r="H33" i="1" s="1"/>
  <c r="G45" i="1"/>
  <c r="G23" i="1"/>
  <c r="G34" i="1"/>
  <c r="H34" i="1" s="1"/>
  <c r="G46" i="1"/>
  <c r="H46" i="1" s="1"/>
  <c r="G47" i="1"/>
  <c r="G14" i="1"/>
  <c r="G24" i="1"/>
  <c r="H24" i="1" s="1"/>
  <c r="G35" i="1"/>
  <c r="G48" i="1"/>
  <c r="H48" i="1" s="1"/>
  <c r="G49" i="1"/>
  <c r="H49" i="1" s="1"/>
  <c r="G6" i="1"/>
  <c r="H6" i="1" s="1"/>
  <c r="G15" i="1"/>
  <c r="G25" i="1"/>
  <c r="H25" i="1" s="1"/>
  <c r="G36" i="1"/>
  <c r="H36" i="1" s="1"/>
  <c r="G50" i="1"/>
  <c r="H50" i="1" s="1"/>
  <c r="G7" i="1"/>
  <c r="H7" i="1" s="1"/>
  <c r="G26" i="1"/>
  <c r="G37" i="1"/>
  <c r="G51" i="1"/>
  <c r="G52" i="1"/>
  <c r="G27" i="1"/>
  <c r="G38" i="1"/>
  <c r="H38" i="1" s="1"/>
  <c r="G53" i="1"/>
  <c r="H53" i="1" s="1"/>
  <c r="G54" i="1"/>
  <c r="H54" i="1" s="1"/>
  <c r="G55" i="1"/>
  <c r="H55" i="1" s="1"/>
  <c r="G16" i="1"/>
  <c r="G28" i="1"/>
  <c r="H28" i="1" s="1"/>
  <c r="G39" i="1"/>
  <c r="H39" i="1" s="1"/>
  <c r="G57" i="1"/>
  <c r="H57" i="1" s="1"/>
  <c r="G8" i="1"/>
  <c r="H8" i="1" s="1"/>
  <c r="G17" i="1"/>
  <c r="H17" i="1" s="1"/>
  <c r="G29" i="1"/>
  <c r="G40" i="1"/>
  <c r="H40" i="1" s="1"/>
  <c r="G58" i="1"/>
  <c r="H58" i="1" s="1"/>
  <c r="G9" i="1"/>
  <c r="H9" i="1" s="1"/>
  <c r="G18" i="1"/>
  <c r="G30" i="1"/>
  <c r="H30" i="1" s="1"/>
  <c r="G41" i="1"/>
  <c r="H41" i="1" s="1"/>
  <c r="G59" i="1"/>
  <c r="H59" i="1" s="1"/>
  <c r="G10" i="1"/>
  <c r="H10" i="1" s="1"/>
  <c r="G19" i="1"/>
  <c r="H19" i="1" s="1"/>
  <c r="G42" i="1"/>
  <c r="H42" i="1" s="1"/>
  <c r="G60" i="1"/>
  <c r="H60" i="1" s="1"/>
  <c r="G61" i="1"/>
  <c r="H61" i="1" s="1"/>
  <c r="G20" i="1"/>
  <c r="H20" i="1" s="1"/>
  <c r="G31" i="1"/>
  <c r="H31" i="1" s="1"/>
  <c r="G43" i="1"/>
  <c r="H43" i="1" s="1"/>
  <c r="G62" i="1"/>
  <c r="H62" i="1" s="1"/>
  <c r="G63" i="1"/>
  <c r="H63" i="1" s="1"/>
  <c r="H4" i="1"/>
  <c r="H47" i="1"/>
  <c r="H14" i="1"/>
  <c r="H37" i="1"/>
  <c r="H51" i="1"/>
  <c r="H26" i="1"/>
  <c r="H27" i="1"/>
  <c r="D18" i="1"/>
  <c r="D56" i="1"/>
  <c r="G56" i="1" s="1"/>
  <c r="D15" i="1"/>
  <c r="D23" i="1"/>
  <c r="D13" i="1"/>
  <c r="G13" i="1" s="1"/>
  <c r="D11" i="1"/>
  <c r="G11" i="1" s="1"/>
  <c r="H15" i="1" l="1"/>
  <c r="H23" i="1"/>
  <c r="H11" i="1"/>
  <c r="H56" i="1"/>
  <c r="H13" i="1"/>
  <c r="H29" i="1"/>
  <c r="H5" i="1"/>
  <c r="H16" i="1"/>
  <c r="H35" i="1"/>
  <c r="H45" i="1"/>
  <c r="H18" i="1"/>
  <c r="H52" i="1"/>
</calcChain>
</file>

<file path=xl/sharedStrings.xml><?xml version="1.0" encoding="utf-8"?>
<sst xmlns="http://schemas.openxmlformats.org/spreadsheetml/2006/main" count="196" uniqueCount="91">
  <si>
    <t>Laser Capture Microdissection</t>
  </si>
  <si>
    <t>ROI</t>
  </si>
  <si>
    <t>Description</t>
  </si>
  <si>
    <t>LMD Sample Number</t>
  </si>
  <si>
    <t>Slide ID</t>
  </si>
  <si>
    <t>1_1</t>
  </si>
  <si>
    <t>1_2</t>
  </si>
  <si>
    <t>1_3</t>
  </si>
  <si>
    <t>1_4</t>
  </si>
  <si>
    <t>1_5</t>
  </si>
  <si>
    <t>LUSC</t>
  </si>
  <si>
    <t>LUAD</t>
  </si>
  <si>
    <t>LL</t>
  </si>
  <si>
    <t>Normal</t>
  </si>
  <si>
    <t>2_1</t>
  </si>
  <si>
    <t>2_2</t>
  </si>
  <si>
    <t>2_3</t>
  </si>
  <si>
    <t>2_4</t>
  </si>
  <si>
    <t>2_5</t>
  </si>
  <si>
    <t>HL</t>
  </si>
  <si>
    <t>3_1</t>
  </si>
  <si>
    <t>3_2</t>
  </si>
  <si>
    <t>3_3</t>
  </si>
  <si>
    <t>3_4</t>
  </si>
  <si>
    <t>3_5</t>
  </si>
  <si>
    <t>HHSE51_NT_L1_1</t>
  </si>
  <si>
    <t>HHSE51_NT_L1_8</t>
  </si>
  <si>
    <t>HHSE51_NT_L1_15</t>
  </si>
  <si>
    <t>HHSE53_NT_L1_1</t>
  </si>
  <si>
    <t>4_1</t>
  </si>
  <si>
    <t>4_2</t>
  </si>
  <si>
    <t>4_3</t>
  </si>
  <si>
    <t>4_4</t>
  </si>
  <si>
    <t>4_5</t>
  </si>
  <si>
    <t>HHSE53_NT_L1_8</t>
  </si>
  <si>
    <t>5_1</t>
  </si>
  <si>
    <t>5_2</t>
  </si>
  <si>
    <t>5_3</t>
  </si>
  <si>
    <t>5_4</t>
  </si>
  <si>
    <t>5_5</t>
  </si>
  <si>
    <t>HHSE51_NT_L2_15</t>
  </si>
  <si>
    <t>6_1</t>
  </si>
  <si>
    <t>6_2</t>
  </si>
  <si>
    <t>6_3</t>
  </si>
  <si>
    <t>6_4</t>
  </si>
  <si>
    <t>6_5</t>
  </si>
  <si>
    <t>HHSE51_NT_L2_8</t>
  </si>
  <si>
    <t>7_1</t>
  </si>
  <si>
    <t>7_2</t>
  </si>
  <si>
    <t>7_3</t>
  </si>
  <si>
    <t>7_4</t>
  </si>
  <si>
    <t>7_5</t>
  </si>
  <si>
    <t>HHSE51_NT_L2_1</t>
  </si>
  <si>
    <t>8_1</t>
  </si>
  <si>
    <t>8_2</t>
  </si>
  <si>
    <t>8_3</t>
  </si>
  <si>
    <t>8_4</t>
  </si>
  <si>
    <t>8_5</t>
  </si>
  <si>
    <t>HHSE53_NT_L1_15</t>
  </si>
  <si>
    <t>9_1</t>
  </si>
  <si>
    <t>9_2</t>
  </si>
  <si>
    <t>9_3</t>
  </si>
  <si>
    <t>9_4</t>
  </si>
  <si>
    <t>9_5</t>
  </si>
  <si>
    <t>HHSE53_NT_L2_15</t>
  </si>
  <si>
    <t>10_1</t>
  </si>
  <si>
    <t>10_2</t>
  </si>
  <si>
    <t>10_3</t>
  </si>
  <si>
    <t>10_4</t>
  </si>
  <si>
    <t>10_5</t>
  </si>
  <si>
    <t>HHSE53_NT_L2_8</t>
  </si>
  <si>
    <t>11_1</t>
  </si>
  <si>
    <t>11_2</t>
  </si>
  <si>
    <t>11_3</t>
  </si>
  <si>
    <t>11_4</t>
  </si>
  <si>
    <t>11_5</t>
  </si>
  <si>
    <t>HHSE53_NT_L2_1</t>
  </si>
  <si>
    <t>12_1</t>
  </si>
  <si>
    <t>12_2</t>
  </si>
  <si>
    <t>12_3</t>
  </si>
  <si>
    <t>12_4</t>
  </si>
  <si>
    <t>12_5</t>
  </si>
  <si>
    <t>Lactate</t>
  </si>
  <si>
    <t>Calculated Concentration (ng/mL)</t>
  </si>
  <si>
    <t>LUSC: Lung Squamous Cell Carcinoma (10)</t>
  </si>
  <si>
    <t>LUAD: Lung Adenocarcinoma (11)</t>
  </si>
  <si>
    <t>HL: low pH (20)</t>
  </si>
  <si>
    <t>LL: high pH (12)</t>
  </si>
  <si>
    <r>
      <t>Area (µm</t>
    </r>
    <r>
      <rPr>
        <b/>
        <vertAlign val="superscript"/>
        <sz val="14"/>
        <color theme="1"/>
        <rFont val="Arial"/>
        <family val="2"/>
      </rPr>
      <t>2</t>
    </r>
    <r>
      <rPr>
        <b/>
        <sz val="14"/>
        <color theme="1"/>
        <rFont val="Arial"/>
        <family val="2"/>
      </rPr>
      <t>)</t>
    </r>
  </si>
  <si>
    <r>
      <t xml:space="preserve"> Concentration normalized to area (pg/mL/µm</t>
    </r>
    <r>
      <rPr>
        <b/>
        <vertAlign val="superscript"/>
        <sz val="14"/>
        <color theme="1"/>
        <rFont val="Arial"/>
        <family val="2"/>
      </rPr>
      <t>2</t>
    </r>
    <r>
      <rPr>
        <b/>
        <sz val="14"/>
        <color theme="1"/>
        <rFont val="Arial"/>
        <family val="2"/>
      </rPr>
      <t>)</t>
    </r>
  </si>
  <si>
    <r>
      <t xml:space="preserve"> Amount normalized to area (pg/µm</t>
    </r>
    <r>
      <rPr>
        <b/>
        <vertAlign val="superscript"/>
        <sz val="14"/>
        <color theme="1"/>
        <rFont val="Arial"/>
        <family val="2"/>
      </rPr>
      <t>2</t>
    </r>
    <r>
      <rPr>
        <b/>
        <sz val="14"/>
        <color theme="1"/>
        <rFont val="Arial"/>
        <family val="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</si>
</sst>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theme="1"/>
      <name val="Aptos Narrow"/>
      <family val="2"/>
      <scheme val="minor"/>
    </font>
    <font>
      <sz val="14"/>
      <color theme="1"/>
      <name val="Arial"/>
      <family val="2"/>
    </font>
    <font>
      <sz val="14"/>
      <color rgb="FF000000"/>
      <name val="Arial"/>
      <family val="2"/>
    </font>
    <font>
      <sz val="8"/>
      <name val="Aptos Narrow"/>
      <family val="2"/>
      <scheme val="minor"/>
    </font>
    <font>
      <b/>
      <sz val="14"/>
      <color theme="1"/>
      <name val="Arial"/>
      <family val="2"/>
    </font>
    <font>
      <b/>
      <sz val="14"/>
      <color theme="1"/>
      <name val="Aptos Narrow"/>
      <family val="2"/>
      <scheme val="minor"/>
    </font>
    <font>
      <b/>
      <sz val="14"/>
      <color rgb="FF000000"/>
      <name val="Aptos Narrow"/>
      <family val="2"/>
      <scheme val="minor"/>
    </font>
    <font>
      <sz val="14"/>
      <color rgb="FFFF0000"/>
      <name val="Arial"/>
      <family val="2"/>
    </font>
    <font>
      <sz val="14"/>
      <color rgb="FF0066CC"/>
      <name val="Arial"/>
      <family val="2"/>
    </font>
    <font>
      <sz val="12"/>
      <color theme="1"/>
      <name val="Aptos Narrow"/>
      <scheme val="minor"/>
    </font>
    <font>
      <sz val="14"/>
      <color rgb="FF339966"/>
      <name val="Arial"/>
      <family val="2"/>
    </font>
    <font>
      <b/>
      <vertAlign val="superscript"/>
      <sz val="14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253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16" fontId="1" fillId="0" borderId="0" xfId="0" applyNumberFormat="1" applyFont="1"/>
    <xf numFmtId="0" fontId="2" fillId="0" borderId="0" xfId="0" applyFont="1"/>
    <xf numFmtId="0" fontId="4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2" borderId="0" xfId="0" applyFont="1" applyFill="1"/>
    <xf numFmtId="0" fontId="1" fillId="3" borderId="0" xfId="0" applyFont="1" applyFill="1"/>
    <xf numFmtId="0" fontId="1" fillId="4" borderId="0" xfId="0" applyFont="1" applyFill="1"/>
    <xf numFmtId="0" fontId="1" fillId="5" borderId="0" xfId="0" applyFont="1" applyFill="1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4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2531"/>
      <color rgb="FFB9B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D997A7-4B81-5844-893C-70641D7F27FA}">
  <dimension ref="A1:L95"/>
  <sheetViews>
    <sheetView tabSelected="1" zoomScale="92" zoomScaleNormal="92" workbookViewId="0">
      <selection activeCell="H6" sqref="H6"/>
    </sheetView>
  </sheetViews>
  <sheetFormatPr baseColWidth="10" defaultRowHeight="16" x14ac:dyDescent="0.2"/>
  <cols>
    <col min="1" max="1" width="26.5" customWidth="1"/>
    <col min="2" max="2" width="24.33203125" customWidth="1"/>
    <col min="3" max="3" width="14.1640625" customWidth="1"/>
    <col min="4" max="4" width="19.83203125" customWidth="1"/>
    <col min="5" max="5" width="17.5" customWidth="1"/>
    <col min="6" max="6" width="41.83203125" style="11" customWidth="1"/>
    <col min="7" max="7" width="57.33203125" style="19" customWidth="1"/>
    <col min="8" max="8" width="47.33203125" style="19" customWidth="1"/>
    <col min="9" max="9" width="16.83203125" customWidth="1"/>
    <col min="13" max="13" width="17.6640625" customWidth="1"/>
    <col min="14" max="14" width="16.1640625" customWidth="1"/>
    <col min="17" max="17" width="10" customWidth="1"/>
  </cols>
  <sheetData>
    <row r="1" spans="1:12" ht="18" x14ac:dyDescent="0.2">
      <c r="A1" s="4" t="s">
        <v>0</v>
      </c>
    </row>
    <row r="2" spans="1:12" ht="20" x14ac:dyDescent="0.2">
      <c r="F2" s="18" t="s">
        <v>83</v>
      </c>
      <c r="G2" s="18" t="s">
        <v>89</v>
      </c>
      <c r="H2" s="18" t="s">
        <v>90</v>
      </c>
    </row>
    <row r="3" spans="1:12" ht="21" thickBot="1" x14ac:dyDescent="0.25">
      <c r="A3" s="4" t="s">
        <v>3</v>
      </c>
      <c r="B3" s="4" t="s">
        <v>4</v>
      </c>
      <c r="C3" s="4" t="s">
        <v>1</v>
      </c>
      <c r="D3" s="4" t="s">
        <v>88</v>
      </c>
      <c r="E3" s="4" t="s">
        <v>2</v>
      </c>
      <c r="F3" s="12" t="s">
        <v>82</v>
      </c>
      <c r="G3" s="12" t="s">
        <v>82</v>
      </c>
      <c r="H3" s="12" t="s">
        <v>82</v>
      </c>
    </row>
    <row r="4" spans="1:12" ht="18" x14ac:dyDescent="0.2">
      <c r="A4" s="5">
        <v>1</v>
      </c>
      <c r="B4" s="1" t="s">
        <v>25</v>
      </c>
      <c r="C4" s="1" t="s">
        <v>9</v>
      </c>
      <c r="D4" s="1">
        <v>162920</v>
      </c>
      <c r="E4" s="9" t="s">
        <v>13</v>
      </c>
      <c r="F4" s="13">
        <v>59.28</v>
      </c>
      <c r="G4" s="13">
        <f t="shared" ref="G4:G35" si="0">(F4/D4)*1000</f>
        <v>0.36385956297569361</v>
      </c>
      <c r="H4" s="13">
        <f t="shared" ref="H4:H35" si="1">G4*0.1</f>
        <v>3.6385956297569362E-2</v>
      </c>
    </row>
    <row r="5" spans="1:12" ht="18" x14ac:dyDescent="0.2">
      <c r="A5" s="5">
        <v>2</v>
      </c>
      <c r="B5" s="3" t="s">
        <v>26</v>
      </c>
      <c r="C5" s="1" t="s">
        <v>17</v>
      </c>
      <c r="D5" s="1">
        <v>255863</v>
      </c>
      <c r="E5" s="9" t="s">
        <v>13</v>
      </c>
      <c r="F5" s="13">
        <v>102.42</v>
      </c>
      <c r="G5" s="13">
        <f t="shared" si="0"/>
        <v>0.40029234394969182</v>
      </c>
      <c r="H5" s="13">
        <f t="shared" si="1"/>
        <v>4.0029234394969186E-2</v>
      </c>
      <c r="J5" s="20" t="s">
        <v>84</v>
      </c>
    </row>
    <row r="6" spans="1:12" ht="18" x14ac:dyDescent="0.2">
      <c r="A6" s="5">
        <v>5</v>
      </c>
      <c r="B6" s="3" t="s">
        <v>34</v>
      </c>
      <c r="C6" s="1" t="s">
        <v>39</v>
      </c>
      <c r="D6" s="1">
        <v>348560</v>
      </c>
      <c r="E6" s="9" t="s">
        <v>13</v>
      </c>
      <c r="F6" s="13">
        <v>224.35</v>
      </c>
      <c r="G6" s="13">
        <f t="shared" si="0"/>
        <v>0.64364815239843931</v>
      </c>
      <c r="H6" s="13">
        <f t="shared" si="1"/>
        <v>6.4364815239843928E-2</v>
      </c>
      <c r="J6" s="21" t="s">
        <v>85</v>
      </c>
      <c r="K6" s="22"/>
    </row>
    <row r="7" spans="1:12" ht="18" x14ac:dyDescent="0.2">
      <c r="A7" s="5">
        <v>6</v>
      </c>
      <c r="B7" s="3" t="s">
        <v>40</v>
      </c>
      <c r="C7" s="1" t="s">
        <v>43</v>
      </c>
      <c r="D7" s="1">
        <v>442994</v>
      </c>
      <c r="E7" s="9" t="s">
        <v>13</v>
      </c>
      <c r="F7" s="13">
        <v>134.9</v>
      </c>
      <c r="G7" s="13">
        <f t="shared" si="0"/>
        <v>0.30451879709431728</v>
      </c>
      <c r="H7" s="13">
        <f t="shared" si="1"/>
        <v>3.045187970943173E-2</v>
      </c>
      <c r="J7" s="23" t="s">
        <v>86</v>
      </c>
      <c r="K7" s="22"/>
    </row>
    <row r="8" spans="1:12" ht="18" x14ac:dyDescent="0.2">
      <c r="A8" s="5">
        <v>9</v>
      </c>
      <c r="B8" s="3" t="s">
        <v>58</v>
      </c>
      <c r="C8" s="1" t="s">
        <v>60</v>
      </c>
      <c r="D8" s="1">
        <v>300277</v>
      </c>
      <c r="E8" s="9" t="s">
        <v>13</v>
      </c>
      <c r="F8" s="13">
        <v>221.12</v>
      </c>
      <c r="G8" s="13">
        <f t="shared" si="0"/>
        <v>0.73638673624686546</v>
      </c>
      <c r="H8" s="13">
        <f t="shared" si="1"/>
        <v>7.3638673624686554E-2</v>
      </c>
      <c r="J8" s="1" t="s">
        <v>87</v>
      </c>
      <c r="K8" s="1"/>
      <c r="L8" s="22"/>
    </row>
    <row r="9" spans="1:12" ht="18" x14ac:dyDescent="0.2">
      <c r="A9" s="5">
        <v>10</v>
      </c>
      <c r="B9" s="3" t="s">
        <v>64</v>
      </c>
      <c r="C9" s="1" t="s">
        <v>67</v>
      </c>
      <c r="D9" s="1">
        <v>581068</v>
      </c>
      <c r="E9" s="9" t="s">
        <v>13</v>
      </c>
      <c r="F9" s="13">
        <v>441.43</v>
      </c>
      <c r="G9" s="13">
        <f t="shared" si="0"/>
        <v>0.75968733435673619</v>
      </c>
      <c r="H9" s="13">
        <f t="shared" si="1"/>
        <v>7.5968733435673619E-2</v>
      </c>
    </row>
    <row r="10" spans="1:12" ht="18" x14ac:dyDescent="0.2">
      <c r="A10" s="5">
        <v>11</v>
      </c>
      <c r="B10" s="3" t="s">
        <v>70</v>
      </c>
      <c r="C10" s="1" t="s">
        <v>73</v>
      </c>
      <c r="D10" s="1">
        <v>426381</v>
      </c>
      <c r="E10" s="9" t="s">
        <v>13</v>
      </c>
      <c r="F10" s="13">
        <v>260.85000000000002</v>
      </c>
      <c r="G10" s="13">
        <f t="shared" si="0"/>
        <v>0.61177679117971961</v>
      </c>
      <c r="H10" s="13">
        <f t="shared" si="1"/>
        <v>6.1177679117971964E-2</v>
      </c>
    </row>
    <row r="11" spans="1:12" ht="18" x14ac:dyDescent="0.2">
      <c r="A11" s="5">
        <v>1</v>
      </c>
      <c r="B11" s="1" t="s">
        <v>25</v>
      </c>
      <c r="C11" s="2" t="s">
        <v>5</v>
      </c>
      <c r="D11" s="1">
        <f>2079877+778866</f>
        <v>2858743</v>
      </c>
      <c r="E11" s="7" t="s">
        <v>10</v>
      </c>
      <c r="F11" s="13">
        <v>2289.63</v>
      </c>
      <c r="G11" s="13">
        <f t="shared" si="0"/>
        <v>0.80092194366545011</v>
      </c>
      <c r="H11" s="13">
        <f t="shared" si="1"/>
        <v>8.0092194366545022E-2</v>
      </c>
    </row>
    <row r="12" spans="1:12" ht="18" x14ac:dyDescent="0.2">
      <c r="A12" s="5">
        <v>2</v>
      </c>
      <c r="B12" s="3" t="s">
        <v>26</v>
      </c>
      <c r="C12" s="1" t="s">
        <v>14</v>
      </c>
      <c r="D12" s="1">
        <v>2216709</v>
      </c>
      <c r="E12" s="7" t="s">
        <v>10</v>
      </c>
      <c r="F12" s="13">
        <v>1674.54</v>
      </c>
      <c r="G12" s="13">
        <f t="shared" si="0"/>
        <v>0.75541715218371019</v>
      </c>
      <c r="H12" s="13">
        <f t="shared" si="1"/>
        <v>7.5541715218371025E-2</v>
      </c>
    </row>
    <row r="13" spans="1:12" ht="18" x14ac:dyDescent="0.2">
      <c r="A13" s="5">
        <v>3</v>
      </c>
      <c r="B13" s="3" t="s">
        <v>27</v>
      </c>
      <c r="C13" s="1" t="s">
        <v>20</v>
      </c>
      <c r="D13" s="1">
        <f>1724717+1031710</f>
        <v>2756427</v>
      </c>
      <c r="E13" s="7" t="s">
        <v>10</v>
      </c>
      <c r="F13" s="13">
        <v>1915.62</v>
      </c>
      <c r="G13" s="13">
        <f t="shared" si="0"/>
        <v>0.69496489477138335</v>
      </c>
      <c r="H13" s="13">
        <f t="shared" si="1"/>
        <v>6.9496489477138337E-2</v>
      </c>
      <c r="I13" s="1"/>
    </row>
    <row r="14" spans="1:12" ht="18" x14ac:dyDescent="0.2">
      <c r="A14" s="5">
        <v>4</v>
      </c>
      <c r="B14" s="3" t="s">
        <v>28</v>
      </c>
      <c r="C14" s="1" t="s">
        <v>29</v>
      </c>
      <c r="D14" s="1">
        <v>1042742</v>
      </c>
      <c r="E14" s="7" t="s">
        <v>10</v>
      </c>
      <c r="F14" s="13">
        <v>891.28</v>
      </c>
      <c r="G14" s="13">
        <f t="shared" si="0"/>
        <v>0.85474642816727431</v>
      </c>
      <c r="H14" s="13">
        <f t="shared" si="1"/>
        <v>8.5474642816727439E-2</v>
      </c>
      <c r="I14" s="1"/>
    </row>
    <row r="15" spans="1:12" ht="18" x14ac:dyDescent="0.2">
      <c r="A15" s="5">
        <v>5</v>
      </c>
      <c r="B15" s="3" t="s">
        <v>34</v>
      </c>
      <c r="C15" s="1" t="s">
        <v>35</v>
      </c>
      <c r="D15" s="1">
        <f>1248124+1140926</f>
        <v>2389050</v>
      </c>
      <c r="E15" s="7" t="s">
        <v>10</v>
      </c>
      <c r="F15" s="13">
        <v>2651.6</v>
      </c>
      <c r="G15" s="13">
        <f t="shared" si="0"/>
        <v>1.1098972394884996</v>
      </c>
      <c r="H15" s="13">
        <f t="shared" si="1"/>
        <v>0.11098972394884997</v>
      </c>
      <c r="I15" s="1"/>
    </row>
    <row r="16" spans="1:12" ht="18" x14ac:dyDescent="0.2">
      <c r="A16" s="5">
        <v>8</v>
      </c>
      <c r="B16" s="3" t="s">
        <v>52</v>
      </c>
      <c r="C16" s="1" t="s">
        <v>55</v>
      </c>
      <c r="D16" s="1">
        <v>439196</v>
      </c>
      <c r="E16" s="7" t="s">
        <v>10</v>
      </c>
      <c r="F16" s="13">
        <v>406.99</v>
      </c>
      <c r="G16" s="13">
        <f t="shared" si="0"/>
        <v>0.92667055255512354</v>
      </c>
      <c r="H16" s="13">
        <f t="shared" si="1"/>
        <v>9.2667055255512359E-2</v>
      </c>
      <c r="I16" s="1"/>
    </row>
    <row r="17" spans="1:9" ht="18" x14ac:dyDescent="0.2">
      <c r="A17" s="5">
        <v>9</v>
      </c>
      <c r="B17" s="3" t="s">
        <v>58</v>
      </c>
      <c r="C17" s="1" t="s">
        <v>59</v>
      </c>
      <c r="D17" s="1">
        <v>845348</v>
      </c>
      <c r="E17" s="7" t="s">
        <v>10</v>
      </c>
      <c r="F17" s="13">
        <v>476.55</v>
      </c>
      <c r="G17" s="13">
        <f t="shared" si="0"/>
        <v>0.56373233271977929</v>
      </c>
      <c r="H17" s="13">
        <f t="shared" si="1"/>
        <v>5.6373233271977935E-2</v>
      </c>
      <c r="I17" s="1"/>
    </row>
    <row r="18" spans="1:9" ht="18" x14ac:dyDescent="0.2">
      <c r="A18" s="5">
        <v>10</v>
      </c>
      <c r="B18" s="3" t="s">
        <v>64</v>
      </c>
      <c r="C18" s="1" t="s">
        <v>65</v>
      </c>
      <c r="D18" s="1">
        <f>2502021+910915</f>
        <v>3412936</v>
      </c>
      <c r="E18" s="7" t="s">
        <v>10</v>
      </c>
      <c r="F18" s="13">
        <v>2690.91</v>
      </c>
      <c r="G18" s="13">
        <f t="shared" si="0"/>
        <v>0.78844431890899802</v>
      </c>
      <c r="H18" s="13">
        <f t="shared" si="1"/>
        <v>7.8844431890899805E-2</v>
      </c>
    </row>
    <row r="19" spans="1:9" ht="18" x14ac:dyDescent="0.2">
      <c r="A19" s="5">
        <v>11</v>
      </c>
      <c r="B19" s="3" t="s">
        <v>70</v>
      </c>
      <c r="C19" s="1" t="s">
        <v>71</v>
      </c>
      <c r="D19" s="1">
        <v>1631636</v>
      </c>
      <c r="E19" s="7" t="s">
        <v>10</v>
      </c>
      <c r="F19" s="13">
        <v>1049.93</v>
      </c>
      <c r="G19" s="13">
        <f t="shared" si="0"/>
        <v>0.64348298272408799</v>
      </c>
      <c r="H19" s="13">
        <f t="shared" si="1"/>
        <v>6.4348298272408802E-2</v>
      </c>
    </row>
    <row r="20" spans="1:9" ht="18" x14ac:dyDescent="0.2">
      <c r="A20" s="5">
        <v>12</v>
      </c>
      <c r="B20" s="3" t="s">
        <v>76</v>
      </c>
      <c r="C20" s="1" t="s">
        <v>77</v>
      </c>
      <c r="D20" s="1">
        <v>1854114</v>
      </c>
      <c r="E20" s="7" t="s">
        <v>10</v>
      </c>
      <c r="F20" s="13">
        <v>1510.01</v>
      </c>
      <c r="G20" s="13">
        <f t="shared" si="0"/>
        <v>0.8144105486501908</v>
      </c>
      <c r="H20" s="13">
        <f t="shared" si="1"/>
        <v>8.1441054865019083E-2</v>
      </c>
    </row>
    <row r="21" spans="1:9" ht="18" x14ac:dyDescent="0.2">
      <c r="A21" s="5">
        <v>1</v>
      </c>
      <c r="B21" s="1" t="s">
        <v>25</v>
      </c>
      <c r="C21" s="1" t="s">
        <v>6</v>
      </c>
      <c r="D21" s="1">
        <v>500365</v>
      </c>
      <c r="E21" s="8" t="s">
        <v>11</v>
      </c>
      <c r="F21" s="13">
        <v>212.23</v>
      </c>
      <c r="G21" s="13">
        <f t="shared" si="0"/>
        <v>0.42415037022973229</v>
      </c>
      <c r="H21" s="13">
        <f t="shared" si="1"/>
        <v>4.241503702297323E-2</v>
      </c>
    </row>
    <row r="22" spans="1:9" ht="18" x14ac:dyDescent="0.2">
      <c r="A22" s="5">
        <v>2</v>
      </c>
      <c r="B22" s="3" t="s">
        <v>26</v>
      </c>
      <c r="C22" s="1" t="s">
        <v>16</v>
      </c>
      <c r="D22" s="1">
        <v>1172032</v>
      </c>
      <c r="E22" s="8" t="s">
        <v>11</v>
      </c>
      <c r="F22" s="13">
        <v>738.5</v>
      </c>
      <c r="G22" s="13">
        <f t="shared" si="0"/>
        <v>0.63010224976792439</v>
      </c>
      <c r="H22" s="13">
        <f t="shared" si="1"/>
        <v>6.3010224976792442E-2</v>
      </c>
    </row>
    <row r="23" spans="1:9" ht="18" x14ac:dyDescent="0.2">
      <c r="A23" s="5">
        <v>3</v>
      </c>
      <c r="B23" s="3" t="s">
        <v>27</v>
      </c>
      <c r="C23" s="1" t="s">
        <v>24</v>
      </c>
      <c r="D23" s="1">
        <f>924130+696466</f>
        <v>1620596</v>
      </c>
      <c r="E23" s="8" t="s">
        <v>11</v>
      </c>
      <c r="F23" s="13">
        <v>951.96</v>
      </c>
      <c r="G23" s="13">
        <f t="shared" si="0"/>
        <v>0.5874135194706146</v>
      </c>
      <c r="H23" s="13">
        <f t="shared" si="1"/>
        <v>5.8741351947061461E-2</v>
      </c>
    </row>
    <row r="24" spans="1:9" ht="18" x14ac:dyDescent="0.2">
      <c r="A24" s="5">
        <v>4</v>
      </c>
      <c r="B24" s="3" t="s">
        <v>28</v>
      </c>
      <c r="C24" s="1" t="s">
        <v>30</v>
      </c>
      <c r="D24" s="1">
        <v>1142691</v>
      </c>
      <c r="E24" s="8" t="s">
        <v>11</v>
      </c>
      <c r="F24" s="13">
        <v>772.78</v>
      </c>
      <c r="G24" s="13">
        <f t="shared" si="0"/>
        <v>0.67628081432338216</v>
      </c>
      <c r="H24" s="13">
        <f t="shared" si="1"/>
        <v>6.7628081432338213E-2</v>
      </c>
    </row>
    <row r="25" spans="1:9" ht="18" x14ac:dyDescent="0.2">
      <c r="A25" s="5">
        <v>5</v>
      </c>
      <c r="B25" s="3" t="s">
        <v>34</v>
      </c>
      <c r="C25" s="1" t="s">
        <v>36</v>
      </c>
      <c r="D25" s="1">
        <v>2063692</v>
      </c>
      <c r="E25" s="8" t="s">
        <v>11</v>
      </c>
      <c r="F25" s="13">
        <v>1397.25</v>
      </c>
      <c r="G25" s="13">
        <f t="shared" si="0"/>
        <v>0.67706324393368778</v>
      </c>
      <c r="H25" s="13">
        <f t="shared" si="1"/>
        <v>6.770632439336878E-2</v>
      </c>
    </row>
    <row r="26" spans="1:9" ht="18" x14ac:dyDescent="0.2">
      <c r="A26" s="5">
        <v>6</v>
      </c>
      <c r="B26" s="3" t="s">
        <v>40</v>
      </c>
      <c r="C26" s="1" t="s">
        <v>45</v>
      </c>
      <c r="D26" s="1">
        <v>2103370</v>
      </c>
      <c r="E26" s="8" t="s">
        <v>11</v>
      </c>
      <c r="F26" s="13">
        <v>924.76</v>
      </c>
      <c r="G26" s="13">
        <f t="shared" si="0"/>
        <v>0.43965636098261363</v>
      </c>
      <c r="H26" s="13">
        <f t="shared" si="1"/>
        <v>4.3965636098261367E-2</v>
      </c>
    </row>
    <row r="27" spans="1:9" ht="18" x14ac:dyDescent="0.2">
      <c r="A27" s="5">
        <v>7</v>
      </c>
      <c r="B27" s="3" t="s">
        <v>46</v>
      </c>
      <c r="C27" s="1" t="s">
        <v>47</v>
      </c>
      <c r="D27" s="1">
        <v>1924114</v>
      </c>
      <c r="E27" s="8" t="s">
        <v>11</v>
      </c>
      <c r="F27" s="13">
        <v>905.79</v>
      </c>
      <c r="G27" s="13">
        <f t="shared" si="0"/>
        <v>0.47075693020268028</v>
      </c>
      <c r="H27" s="13">
        <f t="shared" si="1"/>
        <v>4.7075693020268032E-2</v>
      </c>
    </row>
    <row r="28" spans="1:9" ht="18" x14ac:dyDescent="0.2">
      <c r="A28" s="5">
        <v>8</v>
      </c>
      <c r="B28" s="3" t="s">
        <v>52</v>
      </c>
      <c r="C28" s="1" t="s">
        <v>57</v>
      </c>
      <c r="D28" s="1">
        <v>1592567</v>
      </c>
      <c r="E28" s="8" t="s">
        <v>11</v>
      </c>
      <c r="F28" s="13">
        <v>801.57</v>
      </c>
      <c r="G28" s="13">
        <f t="shared" si="0"/>
        <v>0.50331948357588729</v>
      </c>
      <c r="H28" s="13">
        <f t="shared" si="1"/>
        <v>5.0331948357588731E-2</v>
      </c>
    </row>
    <row r="29" spans="1:9" ht="18" x14ac:dyDescent="0.2">
      <c r="A29" s="5">
        <v>9</v>
      </c>
      <c r="B29" s="3" t="s">
        <v>58</v>
      </c>
      <c r="C29" s="1" t="s">
        <v>61</v>
      </c>
      <c r="D29" s="1">
        <v>888212</v>
      </c>
      <c r="E29" s="8" t="s">
        <v>11</v>
      </c>
      <c r="F29" s="13">
        <v>696.39</v>
      </c>
      <c r="G29" s="13">
        <f t="shared" si="0"/>
        <v>0.78403579325656492</v>
      </c>
      <c r="H29" s="13">
        <f t="shared" si="1"/>
        <v>7.8403579325656503E-2</v>
      </c>
    </row>
    <row r="30" spans="1:9" ht="18" x14ac:dyDescent="0.2">
      <c r="A30" s="5">
        <v>10</v>
      </c>
      <c r="B30" s="3" t="s">
        <v>64</v>
      </c>
      <c r="C30" s="1" t="s">
        <v>68</v>
      </c>
      <c r="D30" s="1">
        <v>689782</v>
      </c>
      <c r="E30" s="8" t="s">
        <v>11</v>
      </c>
      <c r="F30" s="13">
        <v>472.4</v>
      </c>
      <c r="G30" s="13">
        <f t="shared" si="0"/>
        <v>0.68485405533922306</v>
      </c>
      <c r="H30" s="13">
        <f t="shared" si="1"/>
        <v>6.8485405533922308E-2</v>
      </c>
    </row>
    <row r="31" spans="1:9" ht="18" x14ac:dyDescent="0.2">
      <c r="A31" s="5">
        <v>12</v>
      </c>
      <c r="B31" s="3" t="s">
        <v>76</v>
      </c>
      <c r="C31" s="1" t="s">
        <v>80</v>
      </c>
      <c r="D31" s="1">
        <v>1083796</v>
      </c>
      <c r="E31" s="8" t="s">
        <v>11</v>
      </c>
      <c r="F31" s="13">
        <v>843.52</v>
      </c>
      <c r="G31" s="13">
        <f t="shared" si="0"/>
        <v>0.77830145156468566</v>
      </c>
      <c r="H31" s="13">
        <f t="shared" si="1"/>
        <v>7.7830145156468578E-2</v>
      </c>
    </row>
    <row r="32" spans="1:9" ht="18" x14ac:dyDescent="0.2">
      <c r="A32" s="5">
        <v>1</v>
      </c>
      <c r="B32" s="1" t="s">
        <v>25</v>
      </c>
      <c r="C32" s="1" t="s">
        <v>8</v>
      </c>
      <c r="D32" s="1">
        <v>966708</v>
      </c>
      <c r="E32" s="1" t="s">
        <v>12</v>
      </c>
      <c r="F32" s="13">
        <v>362.98</v>
      </c>
      <c r="G32" s="13">
        <f t="shared" si="0"/>
        <v>0.37548049669600336</v>
      </c>
      <c r="H32" s="13">
        <f t="shared" si="1"/>
        <v>3.754804966960034E-2</v>
      </c>
    </row>
    <row r="33" spans="1:8" ht="18" x14ac:dyDescent="0.2">
      <c r="A33" s="5">
        <v>2</v>
      </c>
      <c r="B33" s="3" t="s">
        <v>26</v>
      </c>
      <c r="C33" s="1" t="s">
        <v>18</v>
      </c>
      <c r="D33" s="1">
        <v>544862</v>
      </c>
      <c r="E33" s="1" t="s">
        <v>12</v>
      </c>
      <c r="F33" s="13">
        <v>226.95</v>
      </c>
      <c r="G33" s="13">
        <f t="shared" si="0"/>
        <v>0.41652748769413167</v>
      </c>
      <c r="H33" s="13">
        <f t="shared" si="1"/>
        <v>4.1652748769413168E-2</v>
      </c>
    </row>
    <row r="34" spans="1:8" ht="18" x14ac:dyDescent="0.2">
      <c r="A34" s="5">
        <v>3</v>
      </c>
      <c r="B34" s="3" t="s">
        <v>27</v>
      </c>
      <c r="C34" s="1" t="s">
        <v>23</v>
      </c>
      <c r="D34" s="1">
        <v>1448031</v>
      </c>
      <c r="E34" s="1" t="s">
        <v>12</v>
      </c>
      <c r="F34" s="13">
        <v>518.51</v>
      </c>
      <c r="G34" s="13">
        <f t="shared" si="0"/>
        <v>0.35807935051114237</v>
      </c>
      <c r="H34" s="13">
        <f t="shared" si="1"/>
        <v>3.5807935051114237E-2</v>
      </c>
    </row>
    <row r="35" spans="1:8" ht="18" x14ac:dyDescent="0.2">
      <c r="A35" s="5">
        <v>4</v>
      </c>
      <c r="B35" s="3" t="s">
        <v>28</v>
      </c>
      <c r="C35" s="1" t="s">
        <v>31</v>
      </c>
      <c r="D35" s="1">
        <v>1270354</v>
      </c>
      <c r="E35" s="1" t="s">
        <v>12</v>
      </c>
      <c r="F35" s="13">
        <v>608.41</v>
      </c>
      <c r="G35" s="13">
        <f t="shared" si="0"/>
        <v>0.47892949524305822</v>
      </c>
      <c r="H35" s="13">
        <f t="shared" si="1"/>
        <v>4.7892949524305825E-2</v>
      </c>
    </row>
    <row r="36" spans="1:8" ht="18" x14ac:dyDescent="0.2">
      <c r="A36" s="5">
        <v>5</v>
      </c>
      <c r="B36" s="3" t="s">
        <v>34</v>
      </c>
      <c r="C36" s="1" t="s">
        <v>37</v>
      </c>
      <c r="D36" s="1">
        <v>737928</v>
      </c>
      <c r="E36" s="1" t="s">
        <v>12</v>
      </c>
      <c r="F36" s="13">
        <v>357.99</v>
      </c>
      <c r="G36" s="13">
        <f t="shared" ref="G36:G67" si="2">(F36/D36)*1000</f>
        <v>0.48512863043548965</v>
      </c>
      <c r="H36" s="13">
        <f t="shared" ref="H36:H67" si="3">G36*0.1</f>
        <v>4.8512863043548966E-2</v>
      </c>
    </row>
    <row r="37" spans="1:8" ht="18" x14ac:dyDescent="0.2">
      <c r="A37" s="5">
        <v>6</v>
      </c>
      <c r="B37" s="3" t="s">
        <v>40</v>
      </c>
      <c r="C37" s="1" t="s">
        <v>42</v>
      </c>
      <c r="D37" s="1">
        <v>2049089</v>
      </c>
      <c r="E37" s="1" t="s">
        <v>12</v>
      </c>
      <c r="F37" s="13">
        <v>726.42</v>
      </c>
      <c r="G37" s="13">
        <f t="shared" si="2"/>
        <v>0.35450875974640439</v>
      </c>
      <c r="H37" s="13">
        <f t="shared" si="3"/>
        <v>3.5450875974640438E-2</v>
      </c>
    </row>
    <row r="38" spans="1:8" ht="18" x14ac:dyDescent="0.2">
      <c r="A38" s="5">
        <v>7</v>
      </c>
      <c r="B38" s="3" t="s">
        <v>46</v>
      </c>
      <c r="C38" s="1" t="s">
        <v>50</v>
      </c>
      <c r="D38" s="1">
        <v>1418767</v>
      </c>
      <c r="E38" s="1" t="s">
        <v>12</v>
      </c>
      <c r="F38" s="13">
        <v>504.95</v>
      </c>
      <c r="G38" s="13">
        <f t="shared" si="2"/>
        <v>0.35590762965307199</v>
      </c>
      <c r="H38" s="13">
        <f t="shared" si="3"/>
        <v>3.55907629653072E-2</v>
      </c>
    </row>
    <row r="39" spans="1:8" ht="18" x14ac:dyDescent="0.2">
      <c r="A39" s="5">
        <v>8</v>
      </c>
      <c r="B39" s="3" t="s">
        <v>52</v>
      </c>
      <c r="C39" s="1" t="s">
        <v>54</v>
      </c>
      <c r="D39" s="1">
        <v>1411043</v>
      </c>
      <c r="E39" s="1" t="s">
        <v>12</v>
      </c>
      <c r="F39" s="13">
        <v>475.03</v>
      </c>
      <c r="G39" s="13">
        <f t="shared" si="2"/>
        <v>0.33665168247884719</v>
      </c>
      <c r="H39" s="13">
        <f t="shared" si="3"/>
        <v>3.3665168247884722E-2</v>
      </c>
    </row>
    <row r="40" spans="1:8" ht="18" x14ac:dyDescent="0.2">
      <c r="A40" s="5">
        <v>9</v>
      </c>
      <c r="B40" s="3" t="s">
        <v>58</v>
      </c>
      <c r="C40" s="1" t="s">
        <v>62</v>
      </c>
      <c r="D40" s="1">
        <v>1634108</v>
      </c>
      <c r="E40" s="1" t="s">
        <v>12</v>
      </c>
      <c r="F40" s="13">
        <v>821.82</v>
      </c>
      <c r="G40" s="13">
        <f t="shared" si="2"/>
        <v>0.50291657589339256</v>
      </c>
      <c r="H40" s="13">
        <f t="shared" si="3"/>
        <v>5.0291657589339261E-2</v>
      </c>
    </row>
    <row r="41" spans="1:8" ht="18" x14ac:dyDescent="0.2">
      <c r="A41" s="5">
        <v>10</v>
      </c>
      <c r="B41" s="3" t="s">
        <v>64</v>
      </c>
      <c r="C41" s="1" t="s">
        <v>66</v>
      </c>
      <c r="D41" s="1">
        <v>1635568</v>
      </c>
      <c r="E41" s="1" t="s">
        <v>12</v>
      </c>
      <c r="F41" s="13">
        <v>740.23</v>
      </c>
      <c r="G41" s="13">
        <f t="shared" si="2"/>
        <v>0.45258283360887475</v>
      </c>
      <c r="H41" s="13">
        <f t="shared" si="3"/>
        <v>4.5258283360887476E-2</v>
      </c>
    </row>
    <row r="42" spans="1:8" ht="18" x14ac:dyDescent="0.2">
      <c r="A42" s="5">
        <v>11</v>
      </c>
      <c r="B42" s="3" t="s">
        <v>70</v>
      </c>
      <c r="C42" s="1" t="s">
        <v>75</v>
      </c>
      <c r="D42" s="1">
        <v>669547</v>
      </c>
      <c r="E42" s="1" t="s">
        <v>12</v>
      </c>
      <c r="F42" s="13">
        <v>282.13</v>
      </c>
      <c r="G42" s="13">
        <f t="shared" si="2"/>
        <v>0.42137445168151005</v>
      </c>
      <c r="H42" s="13">
        <f t="shared" si="3"/>
        <v>4.213744516815101E-2</v>
      </c>
    </row>
    <row r="43" spans="1:8" ht="18" x14ac:dyDescent="0.2">
      <c r="A43" s="5">
        <v>12</v>
      </c>
      <c r="B43" s="3" t="s">
        <v>76</v>
      </c>
      <c r="C43" s="1" t="s">
        <v>81</v>
      </c>
      <c r="D43" s="1">
        <v>826616</v>
      </c>
      <c r="E43" s="1" t="s">
        <v>12</v>
      </c>
      <c r="F43" s="13">
        <v>412.93</v>
      </c>
      <c r="G43" s="13">
        <f t="shared" si="2"/>
        <v>0.49954271390827176</v>
      </c>
      <c r="H43" s="13">
        <f t="shared" si="3"/>
        <v>4.9954271390827178E-2</v>
      </c>
    </row>
    <row r="44" spans="1:8" ht="18" x14ac:dyDescent="0.2">
      <c r="A44" s="5">
        <v>1</v>
      </c>
      <c r="B44" s="1" t="s">
        <v>25</v>
      </c>
      <c r="C44" s="1" t="s">
        <v>7</v>
      </c>
      <c r="D44" s="1">
        <v>524046</v>
      </c>
      <c r="E44" s="10" t="s">
        <v>19</v>
      </c>
      <c r="F44" s="13">
        <v>357.25</v>
      </c>
      <c r="G44" s="13">
        <f t="shared" si="2"/>
        <v>0.68171496395354603</v>
      </c>
      <c r="H44" s="13">
        <f t="shared" si="3"/>
        <v>6.8171496395354608E-2</v>
      </c>
    </row>
    <row r="45" spans="1:8" ht="18" x14ac:dyDescent="0.2">
      <c r="A45" s="5">
        <v>2</v>
      </c>
      <c r="B45" s="3" t="s">
        <v>26</v>
      </c>
      <c r="C45" s="1" t="s">
        <v>15</v>
      </c>
      <c r="D45" s="1">
        <v>270812</v>
      </c>
      <c r="E45" s="10" t="s">
        <v>19</v>
      </c>
      <c r="F45" s="13">
        <v>106.82</v>
      </c>
      <c r="G45" s="13">
        <f t="shared" si="2"/>
        <v>0.39444337769375065</v>
      </c>
      <c r="H45" s="13">
        <f t="shared" si="3"/>
        <v>3.9444337769375067E-2</v>
      </c>
    </row>
    <row r="46" spans="1:8" ht="18" x14ac:dyDescent="0.2">
      <c r="A46" s="5">
        <v>3</v>
      </c>
      <c r="B46" s="3" t="s">
        <v>27</v>
      </c>
      <c r="C46" s="1" t="s">
        <v>21</v>
      </c>
      <c r="D46" s="1">
        <v>281840</v>
      </c>
      <c r="E46" s="10" t="s">
        <v>19</v>
      </c>
      <c r="F46" s="13">
        <v>205.55</v>
      </c>
      <c r="G46" s="13">
        <f t="shared" si="2"/>
        <v>0.72931450468350845</v>
      </c>
      <c r="H46" s="13">
        <f t="shared" si="3"/>
        <v>7.2931450468350853E-2</v>
      </c>
    </row>
    <row r="47" spans="1:8" ht="18" x14ac:dyDescent="0.2">
      <c r="A47" s="5">
        <v>3</v>
      </c>
      <c r="B47" s="3" t="s">
        <v>27</v>
      </c>
      <c r="C47" s="1" t="s">
        <v>22</v>
      </c>
      <c r="D47" s="1">
        <v>815728</v>
      </c>
      <c r="E47" s="10" t="s">
        <v>19</v>
      </c>
      <c r="F47" s="13">
        <v>492.35</v>
      </c>
      <c r="G47" s="13">
        <f t="shared" si="2"/>
        <v>0.60357128846870534</v>
      </c>
      <c r="H47" s="13">
        <f t="shared" si="3"/>
        <v>6.0357128846870535E-2</v>
      </c>
    </row>
    <row r="48" spans="1:8" ht="18" x14ac:dyDescent="0.2">
      <c r="A48" s="5">
        <v>4</v>
      </c>
      <c r="B48" s="3" t="s">
        <v>28</v>
      </c>
      <c r="C48" s="1" t="s">
        <v>32</v>
      </c>
      <c r="D48" s="1">
        <v>130767</v>
      </c>
      <c r="E48" s="10" t="s">
        <v>19</v>
      </c>
      <c r="F48" s="13">
        <v>87.21</v>
      </c>
      <c r="G48" s="13">
        <f t="shared" si="2"/>
        <v>0.66691137672348522</v>
      </c>
      <c r="H48" s="13">
        <f t="shared" si="3"/>
        <v>6.6691137672348522E-2</v>
      </c>
    </row>
    <row r="49" spans="1:8" ht="18" x14ac:dyDescent="0.2">
      <c r="A49" s="5">
        <v>4</v>
      </c>
      <c r="B49" s="3" t="s">
        <v>28</v>
      </c>
      <c r="C49" s="1" t="s">
        <v>33</v>
      </c>
      <c r="D49" s="1">
        <v>331927</v>
      </c>
      <c r="E49" s="10" t="s">
        <v>19</v>
      </c>
      <c r="F49" s="13">
        <v>400.38</v>
      </c>
      <c r="G49" s="13">
        <f t="shared" si="2"/>
        <v>1.2062290804905897</v>
      </c>
      <c r="H49" s="13">
        <f t="shared" si="3"/>
        <v>0.12062290804905898</v>
      </c>
    </row>
    <row r="50" spans="1:8" ht="18" x14ac:dyDescent="0.2">
      <c r="A50" s="5">
        <v>5</v>
      </c>
      <c r="B50" s="3" t="s">
        <v>34</v>
      </c>
      <c r="C50" s="1" t="s">
        <v>38</v>
      </c>
      <c r="D50" s="1">
        <v>85629</v>
      </c>
      <c r="E50" s="10" t="s">
        <v>19</v>
      </c>
      <c r="F50" s="13">
        <v>53.86</v>
      </c>
      <c r="G50" s="13">
        <f t="shared" si="2"/>
        <v>0.62899251421831381</v>
      </c>
      <c r="H50" s="13">
        <f t="shared" si="3"/>
        <v>6.2899251421831379E-2</v>
      </c>
    </row>
    <row r="51" spans="1:8" ht="18" x14ac:dyDescent="0.2">
      <c r="A51" s="5">
        <v>6</v>
      </c>
      <c r="B51" s="3" t="s">
        <v>40</v>
      </c>
      <c r="C51" s="1" t="s">
        <v>44</v>
      </c>
      <c r="D51" s="1">
        <v>681307</v>
      </c>
      <c r="E51" s="10" t="s">
        <v>19</v>
      </c>
      <c r="F51" s="13">
        <v>425.13</v>
      </c>
      <c r="G51" s="13">
        <f t="shared" si="2"/>
        <v>0.62399182747278392</v>
      </c>
      <c r="H51" s="13">
        <f t="shared" si="3"/>
        <v>6.2399182747278396E-2</v>
      </c>
    </row>
    <row r="52" spans="1:8" ht="18" x14ac:dyDescent="0.2">
      <c r="A52" s="5">
        <v>6</v>
      </c>
      <c r="B52" s="3" t="s">
        <v>40</v>
      </c>
      <c r="C52" s="1" t="s">
        <v>41</v>
      </c>
      <c r="D52" s="1">
        <v>1386459</v>
      </c>
      <c r="E52" s="10" t="s">
        <v>19</v>
      </c>
      <c r="F52" s="13">
        <v>846.8</v>
      </c>
      <c r="G52" s="13">
        <f t="shared" si="2"/>
        <v>0.61076454478639464</v>
      </c>
      <c r="H52" s="13">
        <f t="shared" si="3"/>
        <v>6.1076454478639464E-2</v>
      </c>
    </row>
    <row r="53" spans="1:8" ht="18" x14ac:dyDescent="0.2">
      <c r="A53" s="5">
        <v>7</v>
      </c>
      <c r="B53" s="3" t="s">
        <v>46</v>
      </c>
      <c r="C53" s="1" t="s">
        <v>48</v>
      </c>
      <c r="D53" s="1">
        <v>240490</v>
      </c>
      <c r="E53" s="10" t="s">
        <v>19</v>
      </c>
      <c r="F53" s="13">
        <v>82.11</v>
      </c>
      <c r="G53" s="13">
        <f t="shared" si="2"/>
        <v>0.34142791800074851</v>
      </c>
      <c r="H53" s="13">
        <f t="shared" si="3"/>
        <v>3.4142791800074852E-2</v>
      </c>
    </row>
    <row r="54" spans="1:8" ht="18" x14ac:dyDescent="0.2">
      <c r="A54" s="5">
        <v>7</v>
      </c>
      <c r="B54" s="3" t="s">
        <v>46</v>
      </c>
      <c r="C54" s="1" t="s">
        <v>49</v>
      </c>
      <c r="D54" s="1">
        <v>609360</v>
      </c>
      <c r="E54" s="10" t="s">
        <v>19</v>
      </c>
      <c r="F54" s="13">
        <v>393.57</v>
      </c>
      <c r="G54" s="13">
        <f t="shared" si="2"/>
        <v>0.64587435998424569</v>
      </c>
      <c r="H54" s="13">
        <f t="shared" si="3"/>
        <v>6.4587435998424578E-2</v>
      </c>
    </row>
    <row r="55" spans="1:8" ht="18" x14ac:dyDescent="0.2">
      <c r="A55" s="5">
        <v>7</v>
      </c>
      <c r="B55" s="3" t="s">
        <v>46</v>
      </c>
      <c r="C55" s="1" t="s">
        <v>51</v>
      </c>
      <c r="D55" s="1">
        <v>1464674</v>
      </c>
      <c r="E55" s="10" t="s">
        <v>19</v>
      </c>
      <c r="F55" s="13">
        <v>740.57</v>
      </c>
      <c r="G55" s="13">
        <f t="shared" si="2"/>
        <v>0.50562104604847224</v>
      </c>
      <c r="H55" s="13">
        <f t="shared" si="3"/>
        <v>5.0562104604847224E-2</v>
      </c>
    </row>
    <row r="56" spans="1:8" ht="18" x14ac:dyDescent="0.2">
      <c r="A56" s="5">
        <v>8</v>
      </c>
      <c r="B56" s="3" t="s">
        <v>52</v>
      </c>
      <c r="C56" s="1" t="s">
        <v>53</v>
      </c>
      <c r="D56" s="1">
        <f>3006754+2261404</f>
        <v>5268158</v>
      </c>
      <c r="E56" s="10" t="s">
        <v>19</v>
      </c>
      <c r="F56" s="13">
        <v>2935.61</v>
      </c>
      <c r="G56" s="13">
        <f t="shared" si="2"/>
        <v>0.5572365141668113</v>
      </c>
      <c r="H56" s="13">
        <f t="shared" si="3"/>
        <v>5.5723651416681133E-2</v>
      </c>
    </row>
    <row r="57" spans="1:8" ht="18" x14ac:dyDescent="0.2">
      <c r="A57" s="5">
        <v>8</v>
      </c>
      <c r="B57" s="3" t="s">
        <v>52</v>
      </c>
      <c r="C57" s="1" t="s">
        <v>56</v>
      </c>
      <c r="D57" s="1">
        <v>242239</v>
      </c>
      <c r="E57" s="10" t="s">
        <v>19</v>
      </c>
      <c r="F57" s="13">
        <v>88.1</v>
      </c>
      <c r="G57" s="13">
        <f t="shared" si="2"/>
        <v>0.36369040493066762</v>
      </c>
      <c r="H57" s="13">
        <f t="shared" si="3"/>
        <v>3.6369040493066766E-2</v>
      </c>
    </row>
    <row r="58" spans="1:8" ht="18" x14ac:dyDescent="0.2">
      <c r="A58" s="5">
        <v>9</v>
      </c>
      <c r="B58" s="3" t="s">
        <v>58</v>
      </c>
      <c r="C58" s="1" t="s">
        <v>63</v>
      </c>
      <c r="D58" s="1">
        <v>341369</v>
      </c>
      <c r="E58" s="10" t="s">
        <v>19</v>
      </c>
      <c r="F58" s="13">
        <v>225.1</v>
      </c>
      <c r="G58" s="13">
        <f t="shared" si="2"/>
        <v>0.65940375370932913</v>
      </c>
      <c r="H58" s="13">
        <f t="shared" si="3"/>
        <v>6.5940375370932919E-2</v>
      </c>
    </row>
    <row r="59" spans="1:8" ht="18" x14ac:dyDescent="0.2">
      <c r="A59" s="5">
        <v>10</v>
      </c>
      <c r="B59" s="3" t="s">
        <v>64</v>
      </c>
      <c r="C59" s="1" t="s">
        <v>69</v>
      </c>
      <c r="D59" s="1">
        <v>886848</v>
      </c>
      <c r="E59" s="10" t="s">
        <v>19</v>
      </c>
      <c r="F59" s="13">
        <v>570.52</v>
      </c>
      <c r="G59" s="13">
        <f t="shared" si="2"/>
        <v>0.64331204445406653</v>
      </c>
      <c r="H59" s="13">
        <f t="shared" si="3"/>
        <v>6.4331204445406659E-2</v>
      </c>
    </row>
    <row r="60" spans="1:8" ht="18" x14ac:dyDescent="0.2">
      <c r="A60" s="5">
        <v>11</v>
      </c>
      <c r="B60" s="3" t="s">
        <v>70</v>
      </c>
      <c r="C60" s="1" t="s">
        <v>72</v>
      </c>
      <c r="D60" s="1">
        <v>432627</v>
      </c>
      <c r="E60" s="10" t="s">
        <v>19</v>
      </c>
      <c r="F60" s="13">
        <v>258.68</v>
      </c>
      <c r="G60" s="13">
        <f t="shared" si="2"/>
        <v>0.59792846955922774</v>
      </c>
      <c r="H60" s="13">
        <f t="shared" si="3"/>
        <v>5.9792846955922775E-2</v>
      </c>
    </row>
    <row r="61" spans="1:8" ht="18" x14ac:dyDescent="0.2">
      <c r="A61" s="5">
        <v>11</v>
      </c>
      <c r="B61" s="3" t="s">
        <v>70</v>
      </c>
      <c r="C61" s="1" t="s">
        <v>74</v>
      </c>
      <c r="D61" s="1">
        <v>514749</v>
      </c>
      <c r="E61" s="10" t="s">
        <v>19</v>
      </c>
      <c r="F61" s="13">
        <v>465.94</v>
      </c>
      <c r="G61" s="13">
        <f t="shared" si="2"/>
        <v>0.9051790290024847</v>
      </c>
      <c r="H61" s="13">
        <f t="shared" si="3"/>
        <v>9.051790290024847E-2</v>
      </c>
    </row>
    <row r="62" spans="1:8" ht="18" x14ac:dyDescent="0.2">
      <c r="A62" s="5">
        <v>12</v>
      </c>
      <c r="B62" s="3" t="s">
        <v>76</v>
      </c>
      <c r="C62" s="1" t="s">
        <v>78</v>
      </c>
      <c r="D62" s="1">
        <v>219126</v>
      </c>
      <c r="E62" s="10" t="s">
        <v>19</v>
      </c>
      <c r="F62" s="13">
        <v>128.38999999999999</v>
      </c>
      <c r="G62" s="13">
        <f t="shared" si="2"/>
        <v>0.58591860390825368</v>
      </c>
      <c r="H62" s="13">
        <f t="shared" si="3"/>
        <v>5.8591860390825368E-2</v>
      </c>
    </row>
    <row r="63" spans="1:8" ht="18" x14ac:dyDescent="0.2">
      <c r="A63" s="5">
        <v>12</v>
      </c>
      <c r="B63" s="3" t="s">
        <v>76</v>
      </c>
      <c r="C63" s="1" t="s">
        <v>79</v>
      </c>
      <c r="D63" s="1">
        <v>195267</v>
      </c>
      <c r="E63" s="10" t="s">
        <v>19</v>
      </c>
      <c r="F63" s="13">
        <v>140.12</v>
      </c>
      <c r="G63" s="13">
        <f t="shared" si="2"/>
        <v>0.71758156780203519</v>
      </c>
      <c r="H63" s="13">
        <f t="shared" si="3"/>
        <v>7.1758156780203516E-2</v>
      </c>
    </row>
    <row r="64" spans="1:8" ht="18" x14ac:dyDescent="0.2">
      <c r="A64" s="6"/>
      <c r="G64" s="13"/>
      <c r="H64" s="13"/>
    </row>
    <row r="65" spans="1:8" ht="18" x14ac:dyDescent="0.2">
      <c r="A65" s="6"/>
      <c r="G65" s="13"/>
      <c r="H65" s="13"/>
    </row>
    <row r="66" spans="1:8" ht="18" x14ac:dyDescent="0.2">
      <c r="A66" s="5"/>
      <c r="B66" s="1"/>
      <c r="C66" s="1"/>
      <c r="D66" s="1"/>
      <c r="E66" s="1"/>
      <c r="G66" s="13"/>
      <c r="H66" s="13"/>
    </row>
    <row r="67" spans="1:8" ht="18" x14ac:dyDescent="0.2">
      <c r="A67" s="5"/>
      <c r="B67" s="1"/>
      <c r="C67" s="1"/>
      <c r="D67" s="1"/>
      <c r="E67" s="1"/>
      <c r="G67" s="13"/>
      <c r="H67" s="13"/>
    </row>
    <row r="68" spans="1:8" ht="18" x14ac:dyDescent="0.2">
      <c r="A68" s="5"/>
      <c r="B68" s="1"/>
      <c r="C68" s="1"/>
      <c r="D68" s="1"/>
      <c r="E68" s="1"/>
      <c r="G68" s="13"/>
      <c r="H68" s="13"/>
    </row>
    <row r="69" spans="1:8" ht="18" x14ac:dyDescent="0.2">
      <c r="A69" s="5"/>
      <c r="B69" s="1"/>
      <c r="C69" s="1"/>
      <c r="D69" s="1"/>
      <c r="E69" s="1"/>
      <c r="G69" s="13"/>
      <c r="H69" s="13"/>
    </row>
    <row r="70" spans="1:8" ht="18" x14ac:dyDescent="0.2">
      <c r="A70" s="5"/>
      <c r="B70" s="1"/>
      <c r="C70" s="1"/>
      <c r="D70" s="1"/>
      <c r="E70" s="1"/>
      <c r="G70" s="13"/>
      <c r="H70" s="13"/>
    </row>
    <row r="71" spans="1:8" ht="18" x14ac:dyDescent="0.2">
      <c r="A71" s="5"/>
      <c r="B71" s="1"/>
      <c r="C71" s="1"/>
      <c r="D71" s="1"/>
      <c r="E71" s="1"/>
      <c r="G71" s="13"/>
      <c r="H71" s="13"/>
    </row>
    <row r="72" spans="1:8" ht="18" x14ac:dyDescent="0.2">
      <c r="A72" s="6"/>
      <c r="G72" s="13"/>
      <c r="H72" s="13"/>
    </row>
    <row r="73" spans="1:8" ht="18" x14ac:dyDescent="0.2">
      <c r="A73" s="6"/>
      <c r="G73" s="13"/>
      <c r="H73" s="13"/>
    </row>
    <row r="74" spans="1:8" ht="18" x14ac:dyDescent="0.2">
      <c r="A74" s="6"/>
      <c r="G74" s="13"/>
      <c r="H74" s="13"/>
    </row>
    <row r="75" spans="1:8" ht="18" x14ac:dyDescent="0.2">
      <c r="C75" s="1"/>
    </row>
    <row r="81" spans="1:7" ht="18" x14ac:dyDescent="0.2">
      <c r="A81" s="4"/>
      <c r="B81" s="14"/>
      <c r="C81" s="14"/>
      <c r="D81" s="14"/>
      <c r="E81" s="14"/>
      <c r="G81" s="15"/>
    </row>
    <row r="82" spans="1:7" ht="19" x14ac:dyDescent="0.25">
      <c r="A82" s="4"/>
      <c r="B82" s="16"/>
      <c r="C82" s="16"/>
      <c r="D82" s="17"/>
      <c r="E82" s="17"/>
    </row>
    <row r="83" spans="1:7" ht="18" x14ac:dyDescent="0.2">
      <c r="A83" s="4"/>
      <c r="B83" s="1"/>
      <c r="C83" s="1"/>
      <c r="D83" s="1"/>
      <c r="E83" s="1"/>
    </row>
    <row r="84" spans="1:7" ht="18" x14ac:dyDescent="0.2">
      <c r="A84" s="4"/>
      <c r="B84" s="1"/>
      <c r="C84" s="1"/>
      <c r="D84" s="1"/>
      <c r="E84" s="1"/>
    </row>
    <row r="85" spans="1:7" ht="18" x14ac:dyDescent="0.2">
      <c r="A85" s="4"/>
      <c r="B85" s="1"/>
      <c r="C85" s="1"/>
      <c r="D85" s="1"/>
      <c r="E85" s="1"/>
    </row>
    <row r="86" spans="1:7" ht="18" x14ac:dyDescent="0.2">
      <c r="A86" s="4"/>
      <c r="B86" s="1"/>
      <c r="C86" s="1"/>
      <c r="D86" s="1"/>
      <c r="E86" s="1"/>
    </row>
    <row r="87" spans="1:7" ht="18" x14ac:dyDescent="0.2">
      <c r="A87" s="4"/>
      <c r="B87" s="1"/>
      <c r="C87" s="1"/>
      <c r="D87" s="1"/>
      <c r="E87" s="1"/>
    </row>
    <row r="88" spans="1:7" ht="18" x14ac:dyDescent="0.2">
      <c r="A88" s="1"/>
    </row>
    <row r="90" spans="1:7" ht="18" x14ac:dyDescent="0.2">
      <c r="A90" s="4"/>
      <c r="B90" s="14"/>
      <c r="C90" s="14"/>
      <c r="D90" s="14"/>
      <c r="E90" s="14"/>
    </row>
    <row r="91" spans="1:7" ht="19" x14ac:dyDescent="0.25">
      <c r="A91" s="4"/>
      <c r="B91" s="16"/>
      <c r="C91" s="16"/>
      <c r="D91" s="17"/>
      <c r="E91" s="17"/>
    </row>
    <row r="93" spans="1:7" ht="18" x14ac:dyDescent="0.2">
      <c r="A93" s="4"/>
    </row>
    <row r="94" spans="1:7" ht="18" x14ac:dyDescent="0.2">
      <c r="B94" s="1"/>
      <c r="D94" s="1"/>
    </row>
    <row r="95" spans="1:7" ht="18" x14ac:dyDescent="0.2">
      <c r="D95" s="1"/>
      <c r="E95" s="1"/>
    </row>
  </sheetData>
  <autoFilter ref="A3:H74" xr:uid="{E5D997A7-4B81-5844-893C-70641D7F27FA}">
    <sortState xmlns:xlrd2="http://schemas.microsoft.com/office/spreadsheetml/2017/richdata2" ref="A4:H74">
      <sortCondition descending="1" ref="E3:E74"/>
    </sortState>
  </autoFilter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Hari Shankar Sunil</dc:creator>
  <cp:lastModifiedBy>Hari Shankar Sunil</cp:lastModifiedBy>
  <dcterms:created xsi:type="dcterms:W3CDTF">2024-10-07T21:30:58Z</dcterms:created>
  <dcterms:modified xsi:type="dcterms:W3CDTF">2025-07-01T23:09:12Z</dcterms:modified>
</cp:coreProperties>
</file>